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3 квартал\ЗЦПТ Товары Август\Объявление на Рус\"/>
    </mc:Choice>
  </mc:AlternateContent>
  <bookViews>
    <workbookView xWindow="0" yWindow="0" windowWidth="28800" windowHeight="12135"/>
  </bookViews>
  <sheets>
    <sheet name="товары" sheetId="2" r:id="rId1"/>
    <sheet name="Лист1" sheetId="3" r:id="rId2"/>
  </sheets>
  <definedNames>
    <definedName name="_xlnm._FilterDatabase" localSheetId="0" hidden="1">товары!$A$5:$GM$18</definedName>
    <definedName name="_xlnm.Print_Area" localSheetId="0">товары!$A$1:$N$23</definedName>
  </definedNames>
  <calcPr calcId="152511"/>
</workbook>
</file>

<file path=xl/calcChain.xml><?xml version="1.0" encoding="utf-8"?>
<calcChain xmlns="http://schemas.openxmlformats.org/spreadsheetml/2006/main">
  <c r="J18" i="2" l="1"/>
  <c r="J7" i="2"/>
  <c r="J8" i="2"/>
  <c r="J9" i="2"/>
  <c r="J10" i="2"/>
  <c r="J11" i="2"/>
  <c r="J12" i="2"/>
  <c r="J13" i="2"/>
  <c r="J14" i="2"/>
  <c r="J15" i="2"/>
  <c r="J16" i="2"/>
  <c r="J17" i="2"/>
  <c r="J6" i="2"/>
  <c r="P18" i="2" l="1"/>
</calcChain>
</file>

<file path=xl/sharedStrings.xml><?xml version="1.0" encoding="utf-8"?>
<sst xmlns="http://schemas.openxmlformats.org/spreadsheetml/2006/main" count="140" uniqueCount="78">
  <si>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</si>
  <si>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</si>
  <si>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</si>
  <si>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</si>
  <si>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</si>
  <si>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Алтайский край, город Горняк, Восточный ж/д участок</t>
  </si>
  <si>
    <t>Место поставки товаров</t>
  </si>
  <si>
    <t>Срок поставки товаров</t>
  </si>
  <si>
    <t>Размер авансового платежа, %</t>
  </si>
  <si>
    <t xml:space="preserve"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</t>
  </si>
  <si>
    <t>Наименование закупаемых товаров</t>
  </si>
  <si>
    <t>Единица измерения</t>
  </si>
  <si>
    <t>Кол-во (объем)</t>
  </si>
  <si>
    <t>Сумма выделенная для закупки без учета НДС в рублях</t>
  </si>
  <si>
    <t>Дополнительная характеристика закупаемых товаров</t>
  </si>
  <si>
    <t>Сумма выделенная для закупки за единицу без учета НДС в рублях</t>
  </si>
  <si>
    <t>Условия поставки в соответствии с ИНКОТЕРМС 2010</t>
  </si>
  <si>
    <t>DDP</t>
  </si>
  <si>
    <t>0, окончательный расчет в течение 30 календарных дней с даты подписания акта приема-передачи товаров</t>
  </si>
  <si>
    <t xml:space="preserve">Приложение 1
к объявлению
</t>
  </si>
  <si>
    <t>с даты подпиаия договора в течение 90 календарных дней</t>
  </si>
  <si>
    <t>553 Т</t>
  </si>
  <si>
    <t>168 тонна (метрическая)</t>
  </si>
  <si>
    <t xml:space="preserve">Директор филиала                                                                                                                                                                           </t>
  </si>
  <si>
    <t>АО "НК "КТЖ"-"ВЖУ"</t>
  </si>
  <si>
    <t>Д.У. Кожахметов</t>
  </si>
  <si>
    <t>Перечень лотов закупаемых товаров</t>
  </si>
  <si>
    <t>618 Т</t>
  </si>
  <si>
    <t>621 Т</t>
  </si>
  <si>
    <t>625 Т</t>
  </si>
  <si>
    <t>495 Т</t>
  </si>
  <si>
    <t>538 Т</t>
  </si>
  <si>
    <t>468 Т</t>
  </si>
  <si>
    <t>490 Т</t>
  </si>
  <si>
    <t>509 Т</t>
  </si>
  <si>
    <t>594 Т</t>
  </si>
  <si>
    <t>599 Т</t>
  </si>
  <si>
    <t>560-1 Т</t>
  </si>
  <si>
    <t>Набивка сальниковая</t>
  </si>
  <si>
    <t>Набивка сальниковая, углеродная, марка АСП Ø10-16 мм,  ГОСТ 5152-84, для локомотивов.</t>
  </si>
  <si>
    <t>166 килограмм</t>
  </si>
  <si>
    <t>КОЛОДКА ТОРМОЗНАЯ ЧУГУННАЯ</t>
  </si>
  <si>
    <t>СТ-РК-1643-2007</t>
  </si>
  <si>
    <t>796 штука</t>
  </si>
  <si>
    <t>ПОДШИПНИКИ № 308</t>
  </si>
  <si>
    <t>ГОСТ 8338-75, № 308</t>
  </si>
  <si>
    <t>Кран концевой</t>
  </si>
  <si>
    <t>Кран концевой 4314 в климатическом исполнении должен быть - УХЛ1, согласно ГОСТ 15150-69 «Машины, приборы и другие технические изделия. Исполнения для различных климатических районов. Категории, условия эксплуатации, хранения и транспортирования в части воздействия климатических факторов внешней среды». Технические характеристики кранов концевых должны быть в соответствии с требованиями Руководства по эксплуатации 4314. Кран при соединении с трубопроводом должен быть герметичным при максимальном рабочем давлении 0,98±0,02 Мпа, интервал рабочих температур ±60 °С, усилие переключения кранов при давлении 0,6±0,02 МПа приложенное к концу ручки не более 245 Н, кратковременное (не более 4 часов) воздействие температуры плюс 120 °С, наработка до отказа 9000 циклов согласно ГОСТ 34697-2020 «Краны концевые и разобщительные. Общие технические условия».   Маркировка кранов должна иметь условный номер (клеймо) завода-изготовителя и другие знаки маркировки согласно указанному стандарту.</t>
  </si>
  <si>
    <t>Доска обрезная</t>
  </si>
  <si>
    <t>ГОСТ 8486-86. Пиломатериал из хвойных пород, обрезаный, сорт 1, толщина 50мм, длина 4-6 метра, ширина 25-30 см.</t>
  </si>
  <si>
    <t>113 Метр кубический</t>
  </si>
  <si>
    <t>Эмаль красная, марка ПФ-115</t>
  </si>
  <si>
    <t>ГОСТ 6465-2023, красная, марка ПФ-115, в металлических барабанах массой не более 60 кг</t>
  </si>
  <si>
    <t>Сетка стальная плетеная</t>
  </si>
  <si>
    <t>ГОСТ 5336-80, сетки стальные плетенные одинарные с ромбической или квадратной ячейкой №10, из оцинкованной проволоки, диаметром 1,2 мм, группы 2: Сетка 2-10-1,2-0.</t>
  </si>
  <si>
    <t>055 Метр квадратный</t>
  </si>
  <si>
    <t>Битум</t>
  </si>
  <si>
    <t>ГОСТ 6617-2021, нефтяной, строительный марки БН 90/10 или ГОСТ 9548-74 битум БНК 90/30, для гидроизоляции фундаментов зданий</t>
  </si>
  <si>
    <t>ПЕСОК СТРОИТЕЛЬНЫЙ</t>
  </si>
  <si>
    <t>ГОСТ 8736-2014 для строительных работ, не мытый, для штукатурных  работ</t>
  </si>
  <si>
    <t>Смазка ЦИАТИМ 202</t>
  </si>
  <si>
    <t>"Смазка ЦИАТИМ 202ГОСТ 11110-75. Загуститель литиевое мыло. Температура каплепадения не ниже 175 0С. Вода и механические примеси отсутствуют"</t>
  </si>
  <si>
    <t>ЛИНОЛЕУМ ПХВ</t>
  </si>
  <si>
    <t>ГОСТ  7251-77 линолеум полихлорвиниловый</t>
  </si>
  <si>
    <t>МАСЛО ГИДОАВЛИЧЕСКОЕ ВМГЗ</t>
  </si>
  <si>
    <t>применяется в гидросистемах грузоподъемных машин при температурах от +55 до -55 С, температура застывания не выше +60С , климатическая вязкость ппри 100с на более -4,3 мм2/с</t>
  </si>
  <si>
    <t>239911.990.000004</t>
  </si>
  <si>
    <t>302040.300.000465</t>
  </si>
  <si>
    <t>302040.300.000948</t>
  </si>
  <si>
    <t>302040.300.000693</t>
  </si>
  <si>
    <t>161010.390.000020</t>
  </si>
  <si>
    <t>203012.700.000124</t>
  </si>
  <si>
    <t>259313.190.000003</t>
  </si>
  <si>
    <t>192042.510.000015</t>
  </si>
  <si>
    <t>081211.900.000000</t>
  </si>
  <si>
    <t>205941.990.000051</t>
  </si>
  <si>
    <t>222315.000.000001</t>
  </si>
  <si>
    <t>192029.520.000000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</si>
</sst>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\ _₽_-;\-* #,##0.00\ _₽_-;_-* &quot;-&quot;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6" fillId="0" borderId="0"/>
  </cellStyleXfs>
  <cellXfs count="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00" xfId="8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24"/>
  <sheetViews>
    <sheetView tabSelected="1" view="pageBreakPreview" zoomScale="70" zoomScaleNormal="70" zoomScaleSheetLayoutView="70" zoomScalePageLayoutView="85" workbookViewId="0">
      <pane xSplit="3" topLeftCell="D1" activePane="topRight" state="frozen"/>
      <selection pane="topRight" activeCell="H11" sqref="H11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4" customWidth="1"/>
    <col min="5" max="5" width="18.21875" style="4" customWidth="1"/>
    <col min="6" max="6" width="48" style="4" customWidth="1"/>
    <col min="7" max="7" width="10.6640625" style="4" customWidth="1"/>
    <col min="8" max="8" width="13" style="11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22.5546875" style="5" customWidth="1"/>
    <col min="16" max="16" width="17.44140625" style="5" bestFit="1" customWidth="1"/>
    <col min="17" max="17" width="10.109375" style="9" bestFit="1" customWidth="1"/>
    <col min="18" max="18" width="11.44140625" style="9" bestFit="1" customWidth="1"/>
    <col min="19" max="19" width="8.88671875" style="9"/>
    <col min="20" max="20" width="9" style="9" bestFit="1" customWidth="1"/>
    <col min="21" max="16384" width="8.88671875" style="9"/>
  </cols>
  <sheetData>
    <row r="1" spans="1:16" x14ac:dyDescent="0.3">
      <c r="I1" s="26" t="s">
        <v>19</v>
      </c>
      <c r="J1" s="26"/>
      <c r="K1" s="7"/>
    </row>
    <row r="2" spans="1:16" ht="45" customHeight="1" x14ac:dyDescent="0.3">
      <c r="I2" s="26"/>
      <c r="J2" s="26"/>
      <c r="K2" s="7"/>
    </row>
    <row r="3" spans="1:16" x14ac:dyDescent="0.3">
      <c r="D3" s="27" t="s">
        <v>26</v>
      </c>
      <c r="E3" s="27"/>
      <c r="F3" s="27"/>
      <c r="G3" s="27"/>
      <c r="H3" s="27"/>
    </row>
    <row r="4" spans="1:16" ht="15.05" thickBot="1" x14ac:dyDescent="0.35"/>
    <row r="5" spans="1:16" s="4" customFormat="1" ht="115.2" x14ac:dyDescent="0.3">
      <c r="A5" s="13" t="s">
        <v>0</v>
      </c>
      <c r="B5" s="14" t="s">
        <v>1</v>
      </c>
      <c r="C5" s="20" t="s">
        <v>2</v>
      </c>
      <c r="D5" s="15" t="s">
        <v>3</v>
      </c>
      <c r="E5" s="15" t="s">
        <v>10</v>
      </c>
      <c r="F5" s="15" t="s">
        <v>14</v>
      </c>
      <c r="G5" s="15" t="s">
        <v>11</v>
      </c>
      <c r="H5" s="15" t="s">
        <v>12</v>
      </c>
      <c r="I5" s="15" t="s">
        <v>15</v>
      </c>
      <c r="J5" s="15" t="s">
        <v>13</v>
      </c>
      <c r="K5" s="16" t="s">
        <v>16</v>
      </c>
      <c r="L5" s="17" t="s">
        <v>6</v>
      </c>
      <c r="M5" s="17" t="s">
        <v>7</v>
      </c>
      <c r="N5" s="18" t="s">
        <v>8</v>
      </c>
      <c r="O5" s="6"/>
      <c r="P5" s="6"/>
    </row>
    <row r="6" spans="1:16" s="4" customFormat="1" ht="57.6" x14ac:dyDescent="0.3">
      <c r="A6" s="23">
        <v>1</v>
      </c>
      <c r="B6" s="2" t="s">
        <v>4</v>
      </c>
      <c r="C6" s="24" t="s">
        <v>21</v>
      </c>
      <c r="D6" s="25" t="s">
        <v>66</v>
      </c>
      <c r="E6" s="25" t="s">
        <v>38</v>
      </c>
      <c r="F6" s="25" t="s">
        <v>39</v>
      </c>
      <c r="G6" s="25" t="s">
        <v>40</v>
      </c>
      <c r="H6" s="25">
        <v>4</v>
      </c>
      <c r="I6" s="25">
        <v>873.83</v>
      </c>
      <c r="J6" s="25">
        <f>H6*I6</f>
        <v>3495.32</v>
      </c>
      <c r="K6" s="19" t="s">
        <v>17</v>
      </c>
      <c r="L6" s="2" t="s">
        <v>5</v>
      </c>
      <c r="M6" s="1" t="s">
        <v>20</v>
      </c>
      <c r="N6" s="21" t="s">
        <v>18</v>
      </c>
      <c r="O6" s="6"/>
      <c r="P6" s="6"/>
    </row>
    <row r="7" spans="1:16" s="4" customFormat="1" ht="57.6" x14ac:dyDescent="0.3">
      <c r="A7" s="23">
        <v>2</v>
      </c>
      <c r="B7" s="2" t="s">
        <v>4</v>
      </c>
      <c r="C7" s="24" t="s">
        <v>27</v>
      </c>
      <c r="D7" s="25" t="s">
        <v>67</v>
      </c>
      <c r="E7" s="25" t="s">
        <v>41</v>
      </c>
      <c r="F7" s="25" t="s">
        <v>42</v>
      </c>
      <c r="G7" s="25" t="s">
        <v>43</v>
      </c>
      <c r="H7" s="25">
        <v>3</v>
      </c>
      <c r="I7" s="25">
        <v>2510.04</v>
      </c>
      <c r="J7" s="25">
        <f t="shared" ref="J7:J17" si="0">H7*I7</f>
        <v>7530.12</v>
      </c>
      <c r="K7" s="19" t="s">
        <v>17</v>
      </c>
      <c r="L7" s="2" t="s">
        <v>5</v>
      </c>
      <c r="M7" s="1" t="s">
        <v>20</v>
      </c>
      <c r="N7" s="21" t="s">
        <v>18</v>
      </c>
      <c r="O7" s="6"/>
      <c r="P7" s="6"/>
    </row>
    <row r="8" spans="1:16" s="4" customFormat="1" ht="57.6" x14ac:dyDescent="0.3">
      <c r="A8" s="23">
        <v>3</v>
      </c>
      <c r="B8" s="2" t="s">
        <v>4</v>
      </c>
      <c r="C8" s="24" t="s">
        <v>28</v>
      </c>
      <c r="D8" s="25" t="s">
        <v>68</v>
      </c>
      <c r="E8" s="25" t="s">
        <v>44</v>
      </c>
      <c r="F8" s="25" t="s">
        <v>45</v>
      </c>
      <c r="G8" s="25" t="s">
        <v>43</v>
      </c>
      <c r="H8" s="25">
        <v>4</v>
      </c>
      <c r="I8" s="25">
        <v>337.94</v>
      </c>
      <c r="J8" s="25">
        <f t="shared" si="0"/>
        <v>1351.76</v>
      </c>
      <c r="K8" s="19" t="s">
        <v>17</v>
      </c>
      <c r="L8" s="2" t="s">
        <v>5</v>
      </c>
      <c r="M8" s="1" t="s">
        <v>20</v>
      </c>
      <c r="N8" s="21" t="s">
        <v>18</v>
      </c>
      <c r="O8" s="6"/>
      <c r="P8" s="6"/>
    </row>
    <row r="9" spans="1:16" s="4" customFormat="1" ht="302.39999999999998" x14ac:dyDescent="0.3">
      <c r="A9" s="23">
        <v>4</v>
      </c>
      <c r="B9" s="2" t="s">
        <v>4</v>
      </c>
      <c r="C9" s="24" t="s">
        <v>29</v>
      </c>
      <c r="D9" s="25" t="s">
        <v>69</v>
      </c>
      <c r="E9" s="25" t="s">
        <v>46</v>
      </c>
      <c r="F9" s="25" t="s">
        <v>47</v>
      </c>
      <c r="G9" s="25" t="s">
        <v>43</v>
      </c>
      <c r="H9" s="25">
        <v>4</v>
      </c>
      <c r="I9" s="25">
        <v>437.43</v>
      </c>
      <c r="J9" s="25">
        <f t="shared" si="0"/>
        <v>1749.72</v>
      </c>
      <c r="K9" s="19" t="s">
        <v>17</v>
      </c>
      <c r="L9" s="2" t="s">
        <v>5</v>
      </c>
      <c r="M9" s="1" t="s">
        <v>20</v>
      </c>
      <c r="N9" s="21" t="s">
        <v>18</v>
      </c>
      <c r="O9" s="6"/>
      <c r="P9" s="6"/>
    </row>
    <row r="10" spans="1:16" s="4" customFormat="1" ht="57.6" x14ac:dyDescent="0.3">
      <c r="A10" s="23">
        <v>5</v>
      </c>
      <c r="B10" s="2" t="s">
        <v>4</v>
      </c>
      <c r="C10" s="24" t="s">
        <v>30</v>
      </c>
      <c r="D10" s="25" t="s">
        <v>70</v>
      </c>
      <c r="E10" s="25" t="s">
        <v>48</v>
      </c>
      <c r="F10" s="25" t="s">
        <v>49</v>
      </c>
      <c r="G10" s="25" t="s">
        <v>50</v>
      </c>
      <c r="H10" s="25">
        <v>1.47</v>
      </c>
      <c r="I10" s="25">
        <v>14043.75</v>
      </c>
      <c r="J10" s="25">
        <f t="shared" si="0"/>
        <v>20644.3125</v>
      </c>
      <c r="K10" s="19" t="s">
        <v>17</v>
      </c>
      <c r="L10" s="2" t="s">
        <v>5</v>
      </c>
      <c r="M10" s="1" t="s">
        <v>20</v>
      </c>
      <c r="N10" s="21" t="s">
        <v>18</v>
      </c>
      <c r="O10" s="6"/>
      <c r="P10" s="6"/>
    </row>
    <row r="11" spans="1:16" s="4" customFormat="1" ht="57.6" x14ac:dyDescent="0.3">
      <c r="A11" s="23">
        <v>6</v>
      </c>
      <c r="B11" s="2" t="s">
        <v>4</v>
      </c>
      <c r="C11" s="24" t="s">
        <v>31</v>
      </c>
      <c r="D11" s="25" t="s">
        <v>71</v>
      </c>
      <c r="E11" s="25" t="s">
        <v>51</v>
      </c>
      <c r="F11" s="25" t="s">
        <v>52</v>
      </c>
      <c r="G11" s="25" t="s">
        <v>40</v>
      </c>
      <c r="H11" s="25">
        <v>20</v>
      </c>
      <c r="I11" s="25">
        <v>369.68</v>
      </c>
      <c r="J11" s="25">
        <f t="shared" si="0"/>
        <v>7393.6</v>
      </c>
      <c r="K11" s="19" t="s">
        <v>17</v>
      </c>
      <c r="L11" s="2" t="s">
        <v>5</v>
      </c>
      <c r="M11" s="1" t="s">
        <v>20</v>
      </c>
      <c r="N11" s="21" t="s">
        <v>18</v>
      </c>
      <c r="O11" s="6"/>
      <c r="P11" s="6"/>
    </row>
    <row r="12" spans="1:16" s="4" customFormat="1" ht="57.6" x14ac:dyDescent="0.3">
      <c r="A12" s="23">
        <v>7</v>
      </c>
      <c r="B12" s="2" t="s">
        <v>4</v>
      </c>
      <c r="C12" s="24" t="s">
        <v>32</v>
      </c>
      <c r="D12" s="25" t="s">
        <v>72</v>
      </c>
      <c r="E12" s="25" t="s">
        <v>53</v>
      </c>
      <c r="F12" s="25" t="s">
        <v>54</v>
      </c>
      <c r="G12" s="25" t="s">
        <v>55</v>
      </c>
      <c r="H12" s="25">
        <v>40</v>
      </c>
      <c r="I12" s="25">
        <v>230.16</v>
      </c>
      <c r="J12" s="25">
        <f t="shared" si="0"/>
        <v>9206.4</v>
      </c>
      <c r="K12" s="19" t="s">
        <v>17</v>
      </c>
      <c r="L12" s="2" t="s">
        <v>5</v>
      </c>
      <c r="M12" s="1" t="s">
        <v>20</v>
      </c>
      <c r="N12" s="21" t="s">
        <v>18</v>
      </c>
      <c r="O12" s="6"/>
      <c r="P12" s="6"/>
    </row>
    <row r="13" spans="1:16" s="4" customFormat="1" ht="57.6" x14ac:dyDescent="0.3">
      <c r="A13" s="23">
        <v>8</v>
      </c>
      <c r="B13" s="2" t="s">
        <v>4</v>
      </c>
      <c r="C13" s="24" t="s">
        <v>33</v>
      </c>
      <c r="D13" s="25" t="s">
        <v>73</v>
      </c>
      <c r="E13" s="25" t="s">
        <v>56</v>
      </c>
      <c r="F13" s="25" t="s">
        <v>57</v>
      </c>
      <c r="G13" s="25" t="s">
        <v>22</v>
      </c>
      <c r="H13" s="25">
        <v>0.5</v>
      </c>
      <c r="I13" s="25">
        <v>36112.5</v>
      </c>
      <c r="J13" s="25">
        <f t="shared" si="0"/>
        <v>18056.25</v>
      </c>
      <c r="K13" s="19" t="s">
        <v>17</v>
      </c>
      <c r="L13" s="2" t="s">
        <v>5</v>
      </c>
      <c r="M13" s="1" t="s">
        <v>20</v>
      </c>
      <c r="N13" s="21" t="s">
        <v>18</v>
      </c>
      <c r="O13" s="6"/>
      <c r="P13" s="6"/>
    </row>
    <row r="14" spans="1:16" s="4" customFormat="1" ht="57.6" x14ac:dyDescent="0.3">
      <c r="A14" s="23">
        <v>9</v>
      </c>
      <c r="B14" s="2" t="s">
        <v>4</v>
      </c>
      <c r="C14" s="24" t="s">
        <v>34</v>
      </c>
      <c r="D14" s="25" t="s">
        <v>74</v>
      </c>
      <c r="E14" s="25" t="s">
        <v>58</v>
      </c>
      <c r="F14" s="25" t="s">
        <v>59</v>
      </c>
      <c r="G14" s="25" t="s">
        <v>22</v>
      </c>
      <c r="H14" s="25">
        <v>15</v>
      </c>
      <c r="I14" s="25">
        <v>579.58000000000004</v>
      </c>
      <c r="J14" s="25">
        <f t="shared" si="0"/>
        <v>8693.7000000000007</v>
      </c>
      <c r="K14" s="19" t="s">
        <v>17</v>
      </c>
      <c r="L14" s="2" t="s">
        <v>5</v>
      </c>
      <c r="M14" s="1" t="s">
        <v>20</v>
      </c>
      <c r="N14" s="21" t="s">
        <v>18</v>
      </c>
      <c r="O14" s="6"/>
      <c r="P14" s="6"/>
    </row>
    <row r="15" spans="1:16" s="4" customFormat="1" ht="57.6" x14ac:dyDescent="0.3">
      <c r="A15" s="23">
        <v>10</v>
      </c>
      <c r="B15" s="2" t="s">
        <v>4</v>
      </c>
      <c r="C15" s="24" t="s">
        <v>35</v>
      </c>
      <c r="D15" s="25" t="s">
        <v>75</v>
      </c>
      <c r="E15" s="25" t="s">
        <v>60</v>
      </c>
      <c r="F15" s="25" t="s">
        <v>61</v>
      </c>
      <c r="G15" s="25" t="s">
        <v>22</v>
      </c>
      <c r="H15" s="25">
        <v>0.09</v>
      </c>
      <c r="I15" s="25">
        <v>461897.48</v>
      </c>
      <c r="J15" s="25">
        <f t="shared" si="0"/>
        <v>41570.773199999996</v>
      </c>
      <c r="K15" s="19" t="s">
        <v>17</v>
      </c>
      <c r="L15" s="2" t="s">
        <v>5</v>
      </c>
      <c r="M15" s="1" t="s">
        <v>20</v>
      </c>
      <c r="N15" s="21" t="s">
        <v>18</v>
      </c>
      <c r="O15" s="6"/>
      <c r="P15" s="6"/>
    </row>
    <row r="16" spans="1:16" s="4" customFormat="1" ht="57.6" x14ac:dyDescent="0.3">
      <c r="A16" s="23">
        <v>11</v>
      </c>
      <c r="B16" s="2" t="s">
        <v>4</v>
      </c>
      <c r="C16" s="24" t="s">
        <v>36</v>
      </c>
      <c r="D16" s="25" t="s">
        <v>76</v>
      </c>
      <c r="E16" s="25" t="s">
        <v>62</v>
      </c>
      <c r="F16" s="25" t="s">
        <v>63</v>
      </c>
      <c r="G16" s="25" t="s">
        <v>55</v>
      </c>
      <c r="H16" s="25">
        <v>80</v>
      </c>
      <c r="I16" s="25">
        <v>280.87</v>
      </c>
      <c r="J16" s="25">
        <f t="shared" si="0"/>
        <v>22469.599999999999</v>
      </c>
      <c r="K16" s="19" t="s">
        <v>17</v>
      </c>
      <c r="L16" s="2" t="s">
        <v>5</v>
      </c>
      <c r="M16" s="1" t="s">
        <v>20</v>
      </c>
      <c r="N16" s="21" t="s">
        <v>18</v>
      </c>
      <c r="O16" s="6"/>
      <c r="P16" s="6"/>
    </row>
    <row r="17" spans="1:195" s="4" customFormat="1" ht="57.6" x14ac:dyDescent="0.3">
      <c r="A17" s="23">
        <v>12</v>
      </c>
      <c r="B17" s="2" t="s">
        <v>4</v>
      </c>
      <c r="C17" s="24" t="s">
        <v>37</v>
      </c>
      <c r="D17" s="25" t="s">
        <v>77</v>
      </c>
      <c r="E17" s="25" t="s">
        <v>64</v>
      </c>
      <c r="F17" s="25" t="s">
        <v>65</v>
      </c>
      <c r="G17" s="25" t="s">
        <v>22</v>
      </c>
      <c r="H17" s="25">
        <v>0.8</v>
      </c>
      <c r="I17" s="25">
        <v>183920.76</v>
      </c>
      <c r="J17" s="25">
        <f t="shared" si="0"/>
        <v>147136.60800000001</v>
      </c>
      <c r="K17" s="19" t="s">
        <v>17</v>
      </c>
      <c r="L17" s="2" t="s">
        <v>5</v>
      </c>
      <c r="M17" s="1" t="s">
        <v>20</v>
      </c>
      <c r="N17" s="21" t="s">
        <v>18</v>
      </c>
      <c r="O17" s="6"/>
      <c r="P17" s="6"/>
    </row>
    <row r="18" spans="1:195" x14ac:dyDescent="0.3">
      <c r="J18" s="12">
        <f>SUM(J6:J17)</f>
        <v>289298.16370000003</v>
      </c>
      <c r="P18" s="22" t="e">
        <f>SUM(#REF!)</f>
        <v>#REF!</v>
      </c>
    </row>
    <row r="20" spans="1:195" x14ac:dyDescent="0.3">
      <c r="A20" s="29" t="s">
        <v>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</row>
    <row r="22" spans="1:195" x14ac:dyDescent="0.3">
      <c r="A22" s="28" t="s">
        <v>23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95" x14ac:dyDescent="0.3">
      <c r="A23" s="10" t="s">
        <v>24</v>
      </c>
      <c r="B23" s="8"/>
      <c r="G23" s="31" t="s">
        <v>25</v>
      </c>
      <c r="H23" s="31"/>
    </row>
    <row r="24" spans="1:195" x14ac:dyDescent="0.3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</sheetData>
  <autoFilter ref="A5:GM18"/>
  <mergeCells count="6">
    <mergeCell ref="I1:J2"/>
    <mergeCell ref="D3:H3"/>
    <mergeCell ref="A22:N22"/>
    <mergeCell ref="A20:N20"/>
    <mergeCell ref="A24:N24"/>
    <mergeCell ref="G23:H23"/>
  </mergeCells>
  <pageMargins left="0.70866141732283472" right="0.19685039370078741" top="0.19685039370078741" bottom="0.19685039370078741" header="0.19685039370078741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104" workbookViewId="0">
      <selection activeCell="D35" sqref="D35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2026-01-16T04:29:42Z</cp:lastPrinted>
  <dcterms:created xsi:type="dcterms:W3CDTF">2017-12-20T08:23:22Z</dcterms:created>
  <dcterms:modified xsi:type="dcterms:W3CDTF">2026-08-03T08:04:38Z</dcterms:modified>
</cp:coreProperties>
</file>